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реднева Юлия\Desktop\"/>
    </mc:Choice>
  </mc:AlternateContent>
  <bookViews>
    <workbookView xWindow="0" yWindow="0" windowWidth="28800" windowHeight="12300"/>
  </bookViews>
  <sheets>
    <sheet name="Результат 1" sheetId="1" r:id="rId1"/>
  </sheets>
  <definedNames>
    <definedName name="Z_0A427099_A2AC_4B86_83BA_EB665BAC2A1D_.wvu.PrintArea" localSheetId="0" hidden="1">'Результат 1'!$A$5:$D$31</definedName>
    <definedName name="Z_0A427099_A2AC_4B86_83BA_EB665BAC2A1D_.wvu.PrintTitles" localSheetId="0" hidden="1">'Результат 1'!$6:$8</definedName>
    <definedName name="Z_244C1AEC_AD63_4FE0_BE9A_C87D51BF5525_.wvu.PrintArea" localSheetId="0" hidden="1">'Результат 1'!$A$1:$D$33</definedName>
    <definedName name="Z_244C1AEC_AD63_4FE0_BE9A_C87D51BF5525_.wvu.PrintTitles" localSheetId="0" hidden="1">'Результат 1'!$6:$8</definedName>
    <definedName name="Z_58E1D203_6262_4B6F_A4C8_4AB7FD2AF333_.wvu.PrintArea" localSheetId="0" hidden="1">'Результат 1'!$A$1:$D$33</definedName>
    <definedName name="Z_58E1D203_6262_4B6F_A4C8_4AB7FD2AF333_.wvu.PrintTitles" localSheetId="0" hidden="1">'Результат 1'!$6:$8</definedName>
    <definedName name="Z_671D2E5E_76A1_4CED_9144_91D88B48C30C_.wvu.PrintArea" localSheetId="0" hidden="1">'Результат 1'!$A$2:$D$33</definedName>
    <definedName name="Z_671D2E5E_76A1_4CED_9144_91D88B48C30C_.wvu.PrintTitles" localSheetId="0" hidden="1">'Результат 1'!$6:$8</definedName>
    <definedName name="Z_B2DD191A_0E17_4541_9D3C_C27331310228_.wvu.PrintArea" localSheetId="0" hidden="1">'Результат 1'!$A$5:$D$31</definedName>
    <definedName name="Z_B2DD191A_0E17_4541_9D3C_C27331310228_.wvu.PrintTitles" localSheetId="0" hidden="1">'Результат 1'!$6:$8</definedName>
    <definedName name="Z_C99EB73D_A659_47E1_A0FB_1885B35FB12E_.wvu.PrintArea" localSheetId="0" hidden="1">'Результат 1'!$A$5:$D$31</definedName>
    <definedName name="Z_C99EB73D_A659_47E1_A0FB_1885B35FB12E_.wvu.PrintTitles" localSheetId="0" hidden="1">'Результат 1'!$7:$9</definedName>
    <definedName name="Z_EBD22456_E3E1_4C7A_87A6_4489306ADDA4_.wvu.PrintArea" localSheetId="0" hidden="1">'Результат 1'!$A$5:$D$31</definedName>
    <definedName name="Z_EBD22456_E3E1_4C7A_87A6_4489306ADDA4_.wvu.PrintTitles" localSheetId="0" hidden="1">'Результат 1'!$7:$9</definedName>
    <definedName name="Z_F1ECC7EF_4090_45CC_93F5_857CD52121BC_.wvu.PrintArea" localSheetId="0" hidden="1">'Результат 1'!$A$1:$D$33</definedName>
    <definedName name="Z_F1ECC7EF_4090_45CC_93F5_857CD52121BC_.wvu.PrintTitles" localSheetId="0" hidden="1">'Результат 1'!$6:$8</definedName>
    <definedName name="_xlnm.Print_Titles" localSheetId="0">'Результат 1'!$6:$8</definedName>
    <definedName name="_xlnm.Print_Area" localSheetId="0">'Результат 1'!$A$1:$F$31</definedName>
  </definedNames>
  <calcPr calcId="162913"/>
  <customWorkbookViews>
    <customWorkbookView name="МосквинаКС - Личное представление" guid="{58E1D203-6262-4B6F-A4C8-4AB7FD2AF333}" mergeInterval="0" personalView="1" maximized="1" xWindow="-8" yWindow="-8" windowWidth="1936" windowHeight="1056" activeSheetId="1"/>
    <customWorkbookView name="Gorshkova Natal`ya - Личное представление" guid="{F1ECC7EF-4090-45CC-93F5-857CD52121BC}" mergeInterval="0" personalView="1" maximized="1" windowWidth="1916" windowHeight="734" activeSheetId="1"/>
    <customWorkbookView name="Бреднева Юлия - Личное представление" guid="{244C1AEC-AD63-4FE0-BE9A-C87D51BF5525}" mergeInterval="0" personalView="1" maximized="1" xWindow="-8" yWindow="-8" windowWidth="1936" windowHeight="1056" activeSheetId="1"/>
    <customWorkbookView name="Лебедева Ольга - Личное представление" guid="{671D2E5E-76A1-4CED-9144-91D88B48C30C}" mergeInterval="0" personalView="1" maximized="1" windowWidth="1916" windowHeight="814" activeSheetId="1"/>
    <customWorkbookView name="Petrenko - Личное представление" guid="{EBD22456-E3E1-4C7A-87A6-4489306ADDA4}" mergeInterval="0" personalView="1" maximized="1" windowWidth="1916" windowHeight="715" activeSheetId="1"/>
    <customWorkbookView name="ННА - Личное представление" guid="{B2DD191A-0E17-4541-9D3C-C27331310228}" mergeInterval="0" personalView="1" maximized="1" windowWidth="1916" windowHeight="859" activeSheetId="1"/>
    <customWorkbookView name="Gorshkova - Личное представление" guid="{C99EB73D-A659-47E1-A0FB-1885B35FB12E}" mergeInterval="0" personalView="1" maximized="1" windowWidth="1916" windowHeight="748" activeSheetId="1" showComments="commIndAndComment"/>
    <customWorkbookView name="Komarova - Личное представление" guid="{0A427099-A2AC-4B86-83BA-EB665BAC2A1D}" mergeInterval="0" personalView="1" maximized="1" windowWidth="1916" windowHeight="795" activeSheetId="1"/>
  </customWorkbookViews>
</workbook>
</file>

<file path=xl/calcChain.xml><?xml version="1.0" encoding="utf-8"?>
<calcChain xmlns="http://schemas.openxmlformats.org/spreadsheetml/2006/main">
  <c r="E11" i="1" l="1"/>
  <c r="E22" i="1"/>
  <c r="F10" i="1"/>
  <c r="F11" i="1"/>
  <c r="F12" i="1"/>
  <c r="F15" i="1"/>
  <c r="F16" i="1"/>
  <c r="F18" i="1"/>
  <c r="F19" i="1"/>
  <c r="F22" i="1"/>
  <c r="F23" i="1"/>
  <c r="F27" i="1"/>
  <c r="F28" i="1"/>
  <c r="F29" i="1"/>
  <c r="F30" i="1"/>
  <c r="C10" i="1"/>
  <c r="C14" i="1"/>
  <c r="C17" i="1"/>
  <c r="C13" i="1" s="1"/>
  <c r="C21" i="1"/>
  <c r="C20" i="1" s="1"/>
  <c r="C26" i="1"/>
  <c r="C25" i="1" s="1"/>
  <c r="C24" i="1" s="1"/>
  <c r="D10" i="1"/>
  <c r="D14" i="1"/>
  <c r="D17" i="1"/>
  <c r="D21" i="1"/>
  <c r="D20" i="1" s="1"/>
  <c r="C9" i="1" l="1"/>
  <c r="F14" i="1"/>
  <c r="F20" i="1"/>
  <c r="F21" i="1"/>
  <c r="D13" i="1"/>
  <c r="D9" i="1" s="1"/>
  <c r="F17" i="1"/>
  <c r="B19" i="1"/>
  <c r="E19" i="1" s="1"/>
  <c r="F9" i="1" l="1"/>
  <c r="F13" i="1"/>
  <c r="B23" i="1"/>
  <c r="E23" i="1" s="1"/>
  <c r="B29" i="1"/>
  <c r="E29" i="1" s="1"/>
  <c r="B30" i="1"/>
  <c r="E30" i="1" s="1"/>
  <c r="B18" i="1" l="1"/>
  <c r="E18" i="1" s="1"/>
  <c r="B15" i="1"/>
  <c r="E15" i="1" s="1"/>
  <c r="B12" i="1"/>
  <c r="E12" i="1" s="1"/>
  <c r="B16" i="1" l="1"/>
  <c r="E16" i="1" s="1"/>
  <c r="B14" i="1" l="1"/>
  <c r="E14" i="1" s="1"/>
  <c r="B27" i="1"/>
  <c r="E27" i="1" s="1"/>
  <c r="B28" i="1"/>
  <c r="E28" i="1" s="1"/>
  <c r="B10" i="1"/>
  <c r="E10" i="1" l="1"/>
  <c r="D26" i="1"/>
  <c r="B26" i="1"/>
  <c r="B21" i="1"/>
  <c r="E21" i="1" s="1"/>
  <c r="B17" i="1"/>
  <c r="E17" i="1" s="1"/>
  <c r="D25" i="1" l="1"/>
  <c r="E26" i="1"/>
  <c r="F26" i="1"/>
  <c r="B25" i="1"/>
  <c r="B24" i="1" s="1"/>
  <c r="D24" i="1" l="1"/>
  <c r="E25" i="1"/>
  <c r="F25" i="1"/>
  <c r="D31" i="1"/>
  <c r="B13" i="1"/>
  <c r="E13" i="1" l="1"/>
  <c r="E24" i="1"/>
  <c r="F24" i="1"/>
  <c r="C31" i="1"/>
  <c r="F31" i="1" s="1"/>
  <c r="B20" i="1"/>
  <c r="B9" i="1" s="1"/>
  <c r="B31" i="1" l="1"/>
  <c r="E9" i="1"/>
  <c r="E20" i="1"/>
  <c r="E31" i="1"/>
</calcChain>
</file>

<file path=xl/sharedStrings.xml><?xml version="1.0" encoding="utf-8"?>
<sst xmlns="http://schemas.openxmlformats.org/spreadsheetml/2006/main" count="32" uniqueCount="30">
  <si>
    <t>Комитет по строительству и архитектуре Администрации Городского округа Подольск</t>
  </si>
  <si>
    <t>Жилищное хозяйство</t>
  </si>
  <si>
    <t>Образование</t>
  </si>
  <si>
    <t>Общее образование</t>
  </si>
  <si>
    <t>Наименования</t>
  </si>
  <si>
    <t>ИТОГО</t>
  </si>
  <si>
    <t>Жилищно-коммунальное хозяйство</t>
  </si>
  <si>
    <t>Комитет комплексного развития инженерной инфраструктуры Администрации Городского округа Подольск</t>
  </si>
  <si>
    <t>Коммунальное хозяйство</t>
  </si>
  <si>
    <t>Приложение 8</t>
  </si>
  <si>
    <t>Национальная безопасность и правоохранительная деятельность</t>
  </si>
  <si>
    <t xml:space="preserve">Школа на 1100 мест по адресу: Московская область, Городской округ Подольск,                                         г. Подольск, микрорайон Климовск, ул. Победы, д.3в (ПИР и строительство) </t>
  </si>
  <si>
    <t xml:space="preserve">Пристройка на 200 мест к муниципальному общеобразовательному учреждению "Средняя общеобразовательная школа №29 имени П.И. Забродина" по адресу: Московская область, Городской округ Подольск, г.Подольск, ул.Парковая, д.16 (ПИР и строительство) </t>
  </si>
  <si>
    <t>Строительство пожарного депо по адресу: Московская область, Городской округ Подольск,            пос. Радиоцентра "Романцево", д. 20 (ПИР, СМР)</t>
  </si>
  <si>
    <t>Строительство жилого дома по адресу: Московская область, Городской округ Подольск,                 мкр. Климовск, ул. Южный поселок ( в том числе ПИР)</t>
  </si>
  <si>
    <t>Строительство жилого дома по адресу: Московская область, Городской округ Подольск,                 мкр. Климовск, ул. Южный поселок, д.31а (строительный адрес) ( в том числе ПИР)</t>
  </si>
  <si>
    <t>Устройство ограждения на территории пожарного депо по адресу: Московская область, Городской округ Подольск, г. Подольск, ул.Плещеевская, д. 31а</t>
  </si>
  <si>
    <t>Комплекс сооружений водоподготовки производительностью 46 000 м3/сут. Деснинского водозаборного узла вблизи д.Армазово г.Москва (ПИР и строительство)</t>
  </si>
  <si>
    <t>Перекладка аварийного участка магистральных водоводов от ВНС 2-го подъема Деснинского ВЗУ до существующего перехода через р. Десна (ПИР и строительство)</t>
  </si>
  <si>
    <t xml:space="preserve"> Реконструкция котельной по адресу: г.о. Подольск, г. Подольск, ул. Победы, д. 4а                                          (в т.ч. ПИР)</t>
  </si>
  <si>
    <t>Реконструкция котельной по адресу: г.о. Подольск, г. Подольск, ул. Ульяновых, д. 9                         (в т.ч. ПИР)</t>
  </si>
  <si>
    <t>Реконструкция тепловой сети: г.о. Подольск, г. Подольск, мкр. Межшоссейный, Шепчинки, Парковый, Центральный (в т.ч. ПИР)</t>
  </si>
  <si>
    <t>Реконструкция тепловой сети: г.о. Подольск, г. Подольск, мкр. Ново-Сырово (в т.ч. ПИР)</t>
  </si>
  <si>
    <t>к решению Совета депутатов Городского округа Подольск от              №              "Об исполнении бюджета Городского округа Подольск за 2025 год"</t>
  </si>
  <si>
    <t>Расходы бюджета Городского округа Подольск на осуществление бюджетных инвестиций в объекты капитального строительства (реконструкции) муниципальной собственности муниципального образования «Городской округ Подольск Московской области» за 2025 год</t>
  </si>
  <si>
    <t>% исполнения к уточненному плану</t>
  </si>
  <si>
    <t>% исполнения к утвержденному бюджету</t>
  </si>
  <si>
    <t>Утверждено по бюджету,                тыс. руб.</t>
  </si>
  <si>
    <t>Уточненный план,                          тыс. руб.</t>
  </si>
  <si>
    <t>Исполнено,                            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</si>
</sst>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20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6">
    <xf numFmtId="0" fontId="0" fillId="0" borderId="0"/>
    <xf numFmtId="0" fontId="2" fillId="0" borderId="1"/>
    <xf numFmtId="0" fontId="1" fillId="0" borderId="1"/>
    <xf numFmtId="0" fontId="4" fillId="0" borderId="1" applyFill="0" applyProtection="0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</cellStyleXfs>
  <cellXfs count="35">
    <xf numFmtId="0" fontId="0" fillId="0" borderId="0" xfId="0"/>
    <xf numFmtId="164" fontId="7" fillId="3" borderId="2" xfId="0" applyNumberFormat="1" applyFont="1" applyFill="1" applyBorder="1" applyAlignment="1">
      <alignment horizontal="right" vertical="center"/>
    </xf>
    <xf numFmtId="0" fontId="8" fillId="0" borderId="0" xfId="0" applyFont="1"/>
    <xf numFmtId="0" fontId="9" fillId="0" borderId="0" xfId="0" applyFont="1"/>
    <xf numFmtId="0" fontId="7" fillId="3" borderId="2" xfId="0" applyNumberFormat="1" applyFont="1" applyFill="1" applyBorder="1" applyAlignment="1">
      <alignment horizontal="justify" vertical="center" wrapText="1"/>
    </xf>
    <xf numFmtId="165" fontId="11" fillId="0" borderId="0" xfId="0" applyNumberFormat="1" applyFont="1"/>
    <xf numFmtId="0" fontId="10" fillId="3" borderId="2" xfId="8" applyNumberFormat="1" applyFont="1" applyFill="1" applyBorder="1" applyAlignment="1">
      <alignment horizontal="justify" vertical="center" wrapText="1"/>
    </xf>
    <xf numFmtId="164" fontId="10" fillId="3" borderId="2" xfId="0" applyNumberFormat="1" applyFont="1" applyFill="1" applyBorder="1" applyAlignment="1">
      <alignment horizontal="right" vertical="center"/>
    </xf>
    <xf numFmtId="0" fontId="10" fillId="3" borderId="2" xfId="0" applyNumberFormat="1" applyFont="1" applyFill="1" applyBorder="1" applyAlignment="1">
      <alignment horizontal="justify" vertical="center" wrapText="1"/>
    </xf>
    <xf numFmtId="164" fontId="10" fillId="0" borderId="2" xfId="0" applyNumberFormat="1" applyFont="1" applyBorder="1" applyAlignment="1">
      <alignment horizontal="right" vertical="center"/>
    </xf>
    <xf numFmtId="0" fontId="10" fillId="0" borderId="0" xfId="0" applyFont="1" applyFill="1" applyAlignment="1">
      <alignment horizontal="left" vertical="center" wrapText="1"/>
    </xf>
    <xf numFmtId="0" fontId="10" fillId="2" borderId="2" xfId="0" applyNumberFormat="1" applyFont="1" applyFill="1" applyBorder="1" applyAlignment="1">
      <alignment horizontal="left" vertical="center"/>
    </xf>
    <xf numFmtId="0" fontId="7" fillId="3" borderId="2" xfId="14" applyNumberFormat="1" applyFont="1" applyFill="1" applyBorder="1" applyAlignment="1">
      <alignment horizontal="justify" vertical="center" wrapText="1"/>
    </xf>
    <xf numFmtId="0" fontId="7" fillId="3" borderId="2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0" borderId="0" xfId="0" applyFont="1"/>
    <xf numFmtId="0" fontId="14" fillId="0" borderId="0" xfId="0" applyFont="1"/>
    <xf numFmtId="0" fontId="15" fillId="0" borderId="0" xfId="0" applyFont="1"/>
    <xf numFmtId="2" fontId="13" fillId="0" borderId="1" xfId="0" applyNumberFormat="1" applyFont="1" applyBorder="1" applyAlignment="1">
      <alignment horizontal="right" wrapText="1"/>
    </xf>
    <xf numFmtId="0" fontId="16" fillId="0" borderId="0" xfId="0" applyFont="1"/>
    <xf numFmtId="0" fontId="17" fillId="0" borderId="0" xfId="0" applyFont="1"/>
    <xf numFmtId="0" fontId="10" fillId="2" borderId="2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justify" vertical="justify"/>
    </xf>
    <xf numFmtId="0" fontId="10" fillId="0" borderId="2" xfId="0" applyNumberFormat="1" applyFont="1" applyBorder="1" applyAlignment="1">
      <alignment horizontal="center" vertical="center"/>
    </xf>
    <xf numFmtId="165" fontId="19" fillId="0" borderId="0" xfId="0" applyNumberFormat="1" applyFont="1"/>
    <xf numFmtId="4" fontId="10" fillId="3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5" fillId="0" borderId="5" xfId="2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165" fontId="10" fillId="0" borderId="4" xfId="0" applyNumberFormat="1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right" vertical="center"/>
    </xf>
  </cellXfs>
  <cellStyles count="16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2" xfId="2"/>
    <cellStyle name="Обычный 3" xfId="3"/>
    <cellStyle name="Обычный 4" xfId="4"/>
    <cellStyle name="Обычный 5" xfId="1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3"/>
  <sheetViews>
    <sheetView tabSelected="1" zoomScaleNormal="100" zoomScaleSheetLayoutView="100" workbookViewId="0"/>
  </sheetViews>
  <sheetFormatPr defaultColWidth="9.140625" defaultRowHeight="16.5" x14ac:dyDescent="0.25"/>
  <cols>
    <col min="1" max="1" width="75.5703125" style="23" customWidth="1"/>
    <col min="2" max="2" width="17.42578125" style="25" customWidth="1"/>
    <col min="3" max="3" width="15.42578125" style="5" customWidth="1"/>
    <col min="4" max="4" width="15.85546875" style="5" customWidth="1"/>
    <col min="5" max="5" width="12.28515625" style="5" customWidth="1"/>
    <col min="6" max="6" width="12.42578125" style="5" customWidth="1"/>
    <col min="7" max="16384" width="9.140625" style="17"/>
  </cols>
  <sheetData>
    <row r="2" spans="1:6" s="20" customFormat="1" ht="21.75" customHeight="1" x14ac:dyDescent="0.25">
      <c r="B2" s="28"/>
      <c r="C2" s="28" t="s">
        <v>9</v>
      </c>
      <c r="D2" s="14"/>
      <c r="E2" s="15"/>
      <c r="F2" s="15"/>
    </row>
    <row r="3" spans="1:6" s="20" customFormat="1" ht="62.25" customHeight="1" x14ac:dyDescent="0.25">
      <c r="A3" s="21"/>
      <c r="B3" s="27"/>
      <c r="C3" s="29" t="s">
        <v>23</v>
      </c>
      <c r="D3" s="29"/>
      <c r="E3" s="29"/>
      <c r="F3" s="29"/>
    </row>
    <row r="4" spans="1:6" s="16" customFormat="1" ht="19.5" customHeight="1" x14ac:dyDescent="0.25">
      <c r="A4" s="21"/>
      <c r="B4" s="10"/>
    </row>
    <row r="5" spans="1:6" s="3" customFormat="1" ht="45.75" customHeight="1" x14ac:dyDescent="0.25">
      <c r="A5" s="30" t="s">
        <v>24</v>
      </c>
      <c r="B5" s="30"/>
      <c r="C5" s="30"/>
      <c r="D5" s="30"/>
      <c r="E5" s="30"/>
      <c r="F5" s="30"/>
    </row>
    <row r="6" spans="1:6" ht="15" x14ac:dyDescent="0.25">
      <c r="A6" s="33" t="s">
        <v>4</v>
      </c>
      <c r="B6" s="31" t="s">
        <v>27</v>
      </c>
      <c r="C6" s="31" t="s">
        <v>28</v>
      </c>
      <c r="D6" s="31" t="s">
        <v>29</v>
      </c>
      <c r="E6" s="31" t="s">
        <v>26</v>
      </c>
      <c r="F6" s="31" t="s">
        <v>25</v>
      </c>
    </row>
    <row r="7" spans="1:6" ht="42" customHeight="1" x14ac:dyDescent="0.25">
      <c r="A7" s="33"/>
      <c r="B7" s="32"/>
      <c r="C7" s="32"/>
      <c r="D7" s="32"/>
      <c r="E7" s="32"/>
      <c r="F7" s="32"/>
    </row>
    <row r="8" spans="1:6" ht="15" x14ac:dyDescent="0.25">
      <c r="A8" s="22">
        <v>1</v>
      </c>
      <c r="B8" s="24">
        <v>2</v>
      </c>
      <c r="C8" s="24">
        <v>3</v>
      </c>
      <c r="D8" s="24">
        <v>4</v>
      </c>
      <c r="E8" s="24"/>
      <c r="F8" s="24"/>
    </row>
    <row r="9" spans="1:6" ht="15" x14ac:dyDescent="0.25">
      <c r="A9" s="8" t="s">
        <v>0</v>
      </c>
      <c r="B9" s="7">
        <f>B10+B13+B20</f>
        <v>1875636.8649800001</v>
      </c>
      <c r="C9" s="7">
        <f t="shared" ref="C9:D9" si="0">C10+C13+C20</f>
        <v>1875636.8649800001</v>
      </c>
      <c r="D9" s="7">
        <f t="shared" si="0"/>
        <v>1858229.5912700002</v>
      </c>
      <c r="E9" s="26">
        <f>(D9/B9)*100</f>
        <v>99.071927299201093</v>
      </c>
      <c r="F9" s="26">
        <f>(D9/C9)*100</f>
        <v>99.071927299201093</v>
      </c>
    </row>
    <row r="10" spans="1:6" ht="20.25" customHeight="1" x14ac:dyDescent="0.25">
      <c r="A10" s="8" t="s">
        <v>10</v>
      </c>
      <c r="B10" s="7">
        <f>B11+B12</f>
        <v>14300</v>
      </c>
      <c r="C10" s="7">
        <f t="shared" ref="C10:D10" si="1">C11+C12</f>
        <v>14300</v>
      </c>
      <c r="D10" s="7">
        <f t="shared" si="1"/>
        <v>3500</v>
      </c>
      <c r="E10" s="26">
        <f t="shared" ref="E10:E31" si="2">(D10/B10)*100</f>
        <v>24.475524475524477</v>
      </c>
      <c r="F10" s="26">
        <f t="shared" ref="F10:F31" si="3">(D10/C10)*100</f>
        <v>24.475524475524477</v>
      </c>
    </row>
    <row r="11" spans="1:6" ht="41.25" customHeight="1" x14ac:dyDescent="0.25">
      <c r="A11" s="4" t="s">
        <v>13</v>
      </c>
      <c r="B11" s="1">
        <v>3500</v>
      </c>
      <c r="C11" s="1">
        <v>3500</v>
      </c>
      <c r="D11" s="1">
        <v>3500</v>
      </c>
      <c r="E11" s="34">
        <f t="shared" si="2"/>
        <v>100</v>
      </c>
      <c r="F11" s="34">
        <f t="shared" si="3"/>
        <v>100</v>
      </c>
    </row>
    <row r="12" spans="1:6" ht="41.25" customHeight="1" x14ac:dyDescent="0.25">
      <c r="A12" s="4" t="s">
        <v>16</v>
      </c>
      <c r="B12" s="1">
        <f>10946.95775-146.95775</f>
        <v>10800</v>
      </c>
      <c r="C12" s="1">
        <v>10800</v>
      </c>
      <c r="D12" s="1">
        <v>0</v>
      </c>
      <c r="E12" s="34">
        <f t="shared" si="2"/>
        <v>0</v>
      </c>
      <c r="F12" s="34">
        <f t="shared" si="3"/>
        <v>0</v>
      </c>
    </row>
    <row r="13" spans="1:6" ht="19.5" customHeight="1" x14ac:dyDescent="0.25">
      <c r="A13" s="6" t="s">
        <v>6</v>
      </c>
      <c r="B13" s="7">
        <f>B14+B17</f>
        <v>1242223.0751700001</v>
      </c>
      <c r="C13" s="7">
        <f>C14+C17</f>
        <v>1242223.0751700001</v>
      </c>
      <c r="D13" s="7">
        <f>D14+D17</f>
        <v>1239485.7912900001</v>
      </c>
      <c r="E13" s="26">
        <f t="shared" si="2"/>
        <v>99.779646350585992</v>
      </c>
      <c r="F13" s="26">
        <f t="shared" si="3"/>
        <v>99.779646350585992</v>
      </c>
    </row>
    <row r="14" spans="1:6" ht="18.75" customHeight="1" x14ac:dyDescent="0.25">
      <c r="A14" s="8" t="s">
        <v>1</v>
      </c>
      <c r="B14" s="7">
        <f>B15+B16</f>
        <v>994002.44516999996</v>
      </c>
      <c r="C14" s="7">
        <f t="shared" ref="C14:D14" si="4">C15+C16</f>
        <v>994002.44517000008</v>
      </c>
      <c r="D14" s="7">
        <f t="shared" si="4"/>
        <v>991265.17541000003</v>
      </c>
      <c r="E14" s="26">
        <f t="shared" si="2"/>
        <v>99.724621425902853</v>
      </c>
      <c r="F14" s="26">
        <f t="shared" si="3"/>
        <v>99.724621425902839</v>
      </c>
    </row>
    <row r="15" spans="1:6" ht="34.5" customHeight="1" x14ac:dyDescent="0.25">
      <c r="A15" s="4" t="s">
        <v>14</v>
      </c>
      <c r="B15" s="1">
        <f>882006.60948-2093.10851</f>
        <v>879913.50096999994</v>
      </c>
      <c r="C15" s="1">
        <v>879913.50097000005</v>
      </c>
      <c r="D15" s="1">
        <v>877176.23121</v>
      </c>
      <c r="E15" s="34">
        <f t="shared" si="2"/>
        <v>99.688916040385507</v>
      </c>
      <c r="F15" s="34">
        <f t="shared" si="3"/>
        <v>99.688916040385493</v>
      </c>
    </row>
    <row r="16" spans="1:6" ht="37.5" customHeight="1" x14ac:dyDescent="0.25">
      <c r="A16" s="4" t="s">
        <v>15</v>
      </c>
      <c r="B16" s="1">
        <f>114088.9442</f>
        <v>114088.9442</v>
      </c>
      <c r="C16" s="1">
        <v>114088.9442</v>
      </c>
      <c r="D16" s="1">
        <v>114088.9442</v>
      </c>
      <c r="E16" s="34">
        <f t="shared" si="2"/>
        <v>100</v>
      </c>
      <c r="F16" s="34">
        <f t="shared" si="3"/>
        <v>100</v>
      </c>
    </row>
    <row r="17" spans="1:6" ht="18.75" customHeight="1" x14ac:dyDescent="0.25">
      <c r="A17" s="8" t="s">
        <v>8</v>
      </c>
      <c r="B17" s="7">
        <f>B18+B19</f>
        <v>248220.63000000003</v>
      </c>
      <c r="C17" s="7">
        <f t="shared" ref="C17:D17" si="5">C18+C19</f>
        <v>248220.63</v>
      </c>
      <c r="D17" s="7">
        <f t="shared" si="5"/>
        <v>248220.61588</v>
      </c>
      <c r="E17" s="26">
        <f t="shared" si="2"/>
        <v>99.999994311512282</v>
      </c>
      <c r="F17" s="26">
        <f t="shared" si="3"/>
        <v>99.999994311512296</v>
      </c>
    </row>
    <row r="18" spans="1:6" ht="36.75" customHeight="1" x14ac:dyDescent="0.25">
      <c r="A18" s="4" t="s">
        <v>18</v>
      </c>
      <c r="B18" s="1">
        <f>4564.74107-89.60107</f>
        <v>4475.1400000000003</v>
      </c>
      <c r="C18" s="1">
        <v>4475.1400000000003</v>
      </c>
      <c r="D18" s="1">
        <v>4475.1258799999996</v>
      </c>
      <c r="E18" s="34">
        <f t="shared" si="2"/>
        <v>99.999684479144761</v>
      </c>
      <c r="F18" s="34">
        <f t="shared" si="3"/>
        <v>99.999684479144761</v>
      </c>
    </row>
    <row r="19" spans="1:6" ht="37.5" customHeight="1" x14ac:dyDescent="0.25">
      <c r="A19" s="4" t="s">
        <v>17</v>
      </c>
      <c r="B19" s="1">
        <f>245636.79292-1891.30292</f>
        <v>243745.49000000002</v>
      </c>
      <c r="C19" s="1">
        <v>243745.49</v>
      </c>
      <c r="D19" s="1">
        <v>243745.49</v>
      </c>
      <c r="E19" s="34">
        <f t="shared" si="2"/>
        <v>99.999999999999986</v>
      </c>
      <c r="F19" s="34">
        <f t="shared" si="3"/>
        <v>100</v>
      </c>
    </row>
    <row r="20" spans="1:6" s="18" customFormat="1" ht="19.5" customHeight="1" x14ac:dyDescent="0.25">
      <c r="A20" s="6" t="s">
        <v>2</v>
      </c>
      <c r="B20" s="7">
        <f>B21</f>
        <v>619113.78980999999</v>
      </c>
      <c r="C20" s="7">
        <f t="shared" ref="C20:D20" si="6">C21</f>
        <v>619113.78980999999</v>
      </c>
      <c r="D20" s="7">
        <f t="shared" si="6"/>
        <v>615243.79998000001</v>
      </c>
      <c r="E20" s="26">
        <f t="shared" si="2"/>
        <v>99.374914612839163</v>
      </c>
      <c r="F20" s="26">
        <f t="shared" si="3"/>
        <v>99.374914612839163</v>
      </c>
    </row>
    <row r="21" spans="1:6" s="18" customFormat="1" ht="18" customHeight="1" x14ac:dyDescent="0.25">
      <c r="A21" s="6" t="s">
        <v>3</v>
      </c>
      <c r="B21" s="7">
        <f>B22+B23</f>
        <v>619113.78980999999</v>
      </c>
      <c r="C21" s="7">
        <f t="shared" ref="C21:D21" si="7">C22+C23</f>
        <v>619113.78980999999</v>
      </c>
      <c r="D21" s="7">
        <f t="shared" si="7"/>
        <v>615243.79998000001</v>
      </c>
      <c r="E21" s="26">
        <f t="shared" si="2"/>
        <v>99.374914612839163</v>
      </c>
      <c r="F21" s="26">
        <f t="shared" si="3"/>
        <v>99.374914612839163</v>
      </c>
    </row>
    <row r="22" spans="1:6" s="18" customFormat="1" ht="45" customHeight="1" x14ac:dyDescent="0.25">
      <c r="A22" s="12" t="s">
        <v>11</v>
      </c>
      <c r="B22" s="1">
        <v>173350.75612999999</v>
      </c>
      <c r="C22" s="1">
        <v>173350.75612999999</v>
      </c>
      <c r="D22" s="1">
        <v>169553.35944</v>
      </c>
      <c r="E22" s="34">
        <f t="shared" si="2"/>
        <v>97.809414406504104</v>
      </c>
      <c r="F22" s="34">
        <f t="shared" si="3"/>
        <v>97.809414406504104</v>
      </c>
    </row>
    <row r="23" spans="1:6" ht="60" customHeight="1" x14ac:dyDescent="0.25">
      <c r="A23" s="4" t="s">
        <v>12</v>
      </c>
      <c r="B23" s="1">
        <f>445763.04-0.00632</f>
        <v>445763.03367999999</v>
      </c>
      <c r="C23" s="1">
        <v>445763.03367999999</v>
      </c>
      <c r="D23" s="1">
        <v>445690.44053999998</v>
      </c>
      <c r="E23" s="34">
        <f t="shared" si="2"/>
        <v>99.983714858677104</v>
      </c>
      <c r="F23" s="34">
        <f t="shared" si="3"/>
        <v>99.983714858677104</v>
      </c>
    </row>
    <row r="24" spans="1:6" ht="32.25" customHeight="1" x14ac:dyDescent="0.25">
      <c r="A24" s="8" t="s">
        <v>7</v>
      </c>
      <c r="B24" s="7">
        <f t="shared" ref="B24:D25" si="8">B25</f>
        <v>1357201.6515800001</v>
      </c>
      <c r="C24" s="7">
        <f t="shared" si="8"/>
        <v>1357201.6515800001</v>
      </c>
      <c r="D24" s="7">
        <f t="shared" si="8"/>
        <v>1143101.5138699999</v>
      </c>
      <c r="E24" s="26">
        <f t="shared" si="2"/>
        <v>84.224883792268216</v>
      </c>
      <c r="F24" s="26">
        <f t="shared" si="3"/>
        <v>84.224883792268216</v>
      </c>
    </row>
    <row r="25" spans="1:6" ht="26.25" customHeight="1" x14ac:dyDescent="0.25">
      <c r="A25" s="8" t="s">
        <v>6</v>
      </c>
      <c r="B25" s="7">
        <f t="shared" si="8"/>
        <v>1357201.6515800001</v>
      </c>
      <c r="C25" s="7">
        <f t="shared" si="8"/>
        <v>1357201.6515800001</v>
      </c>
      <c r="D25" s="7">
        <f t="shared" si="8"/>
        <v>1143101.5138699999</v>
      </c>
      <c r="E25" s="26">
        <f t="shared" si="2"/>
        <v>84.224883792268216</v>
      </c>
      <c r="F25" s="26">
        <f t="shared" si="3"/>
        <v>84.224883792268216</v>
      </c>
    </row>
    <row r="26" spans="1:6" ht="25.5" customHeight="1" x14ac:dyDescent="0.25">
      <c r="A26" s="8" t="s">
        <v>8</v>
      </c>
      <c r="B26" s="7">
        <f>B27+B28+B29+B30</f>
        <v>1357201.6515800001</v>
      </c>
      <c r="C26" s="7">
        <f t="shared" ref="C26:D26" si="9">C27+C28+C29+C30</f>
        <v>1357201.6515800001</v>
      </c>
      <c r="D26" s="7">
        <f t="shared" si="9"/>
        <v>1143101.5138699999</v>
      </c>
      <c r="E26" s="26">
        <f t="shared" si="2"/>
        <v>84.224883792268216</v>
      </c>
      <c r="F26" s="26">
        <f t="shared" si="3"/>
        <v>84.224883792268216</v>
      </c>
    </row>
    <row r="27" spans="1:6" ht="36.75" customHeight="1" x14ac:dyDescent="0.25">
      <c r="A27" s="13" t="s">
        <v>19</v>
      </c>
      <c r="B27" s="1">
        <f>393245.31+12926.2</f>
        <v>406171.51</v>
      </c>
      <c r="C27" s="1">
        <v>406171.51</v>
      </c>
      <c r="D27" s="1">
        <v>379420.14997999999</v>
      </c>
      <c r="E27" s="34">
        <f t="shared" si="2"/>
        <v>93.413777342482732</v>
      </c>
      <c r="F27" s="34">
        <f t="shared" si="3"/>
        <v>93.413777342482732</v>
      </c>
    </row>
    <row r="28" spans="1:6" ht="38.25" customHeight="1" x14ac:dyDescent="0.25">
      <c r="A28" s="13" t="s">
        <v>20</v>
      </c>
      <c r="B28" s="1">
        <f>167929.87+27295.94</f>
        <v>195225.81</v>
      </c>
      <c r="C28" s="1">
        <v>195225.81</v>
      </c>
      <c r="D28" s="1">
        <v>156115.45811000001</v>
      </c>
      <c r="E28" s="34">
        <f t="shared" si="2"/>
        <v>79.966607955167419</v>
      </c>
      <c r="F28" s="34">
        <f t="shared" si="3"/>
        <v>79.966607955167419</v>
      </c>
    </row>
    <row r="29" spans="1:6" ht="38.25" customHeight="1" x14ac:dyDescent="0.25">
      <c r="A29" s="13" t="s">
        <v>21</v>
      </c>
      <c r="B29" s="1">
        <f>524274.70903-0.00903</f>
        <v>524274.7</v>
      </c>
      <c r="C29" s="1">
        <v>524274.7</v>
      </c>
      <c r="D29" s="1">
        <v>378082.20682000002</v>
      </c>
      <c r="E29" s="34">
        <f t="shared" si="2"/>
        <v>72.115287428517917</v>
      </c>
      <c r="F29" s="34">
        <f t="shared" si="3"/>
        <v>72.115287428517917</v>
      </c>
    </row>
    <row r="30" spans="1:6" ht="29.25" customHeight="1" x14ac:dyDescent="0.25">
      <c r="A30" s="13" t="s">
        <v>22</v>
      </c>
      <c r="B30" s="1">
        <f>231529.63158</f>
        <v>231529.63157999999</v>
      </c>
      <c r="C30" s="1">
        <v>231529.63157999999</v>
      </c>
      <c r="D30" s="1">
        <v>229483.69896000001</v>
      </c>
      <c r="E30" s="34">
        <f t="shared" si="2"/>
        <v>99.116340916694696</v>
      </c>
      <c r="F30" s="34">
        <f t="shared" si="3"/>
        <v>99.116340916694696</v>
      </c>
    </row>
    <row r="31" spans="1:6" ht="18" customHeight="1" x14ac:dyDescent="0.25">
      <c r="A31" s="11" t="s">
        <v>5</v>
      </c>
      <c r="B31" s="9">
        <f>B9+B24</f>
        <v>3232838.5165600004</v>
      </c>
      <c r="C31" s="9">
        <f>C9+C24</f>
        <v>3232838.5165600004</v>
      </c>
      <c r="D31" s="9">
        <f>D9+D24</f>
        <v>3001331.1051400001</v>
      </c>
      <c r="E31" s="26">
        <f t="shared" si="2"/>
        <v>92.838881056566265</v>
      </c>
      <c r="F31" s="26">
        <f t="shared" si="3"/>
        <v>92.838881056566265</v>
      </c>
    </row>
    <row r="32" spans="1:6" s="2" customFormat="1" x14ac:dyDescent="0.25">
      <c r="A32" s="23"/>
      <c r="B32" s="25"/>
      <c r="C32" s="5"/>
    </row>
    <row r="33" spans="4:6" x14ac:dyDescent="0.25">
      <c r="D33" s="19"/>
      <c r="E33" s="19"/>
      <c r="F33" s="19"/>
    </row>
  </sheetData>
  <customSheetViews>
    <customSheetView guid="{58E1D203-6262-4B6F-A4C8-4AB7FD2AF333}" fitToPage="1">
      <selection activeCell="B2" sqref="B2"/>
      <pageMargins left="1.1811023622047245" right="0.39370078740157483" top="0.74803149606299213" bottom="0.74803149606299213" header="0.31496062992125984" footer="0.31496062992125984"/>
      <pageSetup scale="57" orientation="portrait" r:id="rId1"/>
      <headerFooter>
        <oddFooter xml:space="preserve">&amp;R
&amp;P
</oddFooter>
      </headerFooter>
    </customSheetView>
    <customSheetView guid="{F1ECC7EF-4090-45CC-93F5-857CD52121BC}" showPageBreaks="1" fitToPage="1" printArea="1" topLeftCell="A25">
      <selection activeCell="C24" sqref="C24"/>
      <pageMargins left="1.1811023622047245" right="0.39370078740157483" top="0.74803149606299213" bottom="0.74803149606299213" header="0.31496062992125984" footer="0.31496062992125984"/>
      <pageSetup scale="57" orientation="portrait" r:id="rId2"/>
      <headerFooter>
        <oddFooter xml:space="preserve">&amp;R
&amp;P
</oddFooter>
      </headerFooter>
    </customSheetView>
    <customSheetView guid="{244C1AEC-AD63-4FE0-BE9A-C87D51BF5525}" fitToPage="1" topLeftCell="A4">
      <selection activeCell="G10" sqref="G10"/>
      <pageMargins left="1.1811023622047245" right="0.39370078740157483" top="0.74803149606299213" bottom="0.74803149606299213" header="0.31496062992125984" footer="0.31496062992125984"/>
      <pageSetup scale="57" orientation="portrait" r:id="rId3"/>
      <headerFooter>
        <oddFooter xml:space="preserve">&amp;R
&amp;P
</oddFooter>
      </headerFooter>
    </customSheetView>
    <customSheetView guid="{671D2E5E-76A1-4CED-9144-91D88B48C30C}" showPageBreaks="1" fitToPage="1" printArea="1" topLeftCell="A14">
      <selection activeCell="K20" sqref="K20"/>
      <pageMargins left="0.70866141732283472" right="0.70866141732283472" top="0.74803149606299213" bottom="0.74803149606299213" header="0.31496062992125984" footer="0.31496062992125984"/>
      <pageSetup scale="67" fitToHeight="2" orientation="portrait" r:id="rId4"/>
      <headerFooter>
        <oddFooter xml:space="preserve">&amp;R
&amp;P
</oddFooter>
      </headerFooter>
    </customSheetView>
    <customSheetView guid="{EBD22456-E3E1-4C7A-87A6-4489306ADDA4}" scale="75" showPageBreaks="1" fitToPage="1" printArea="1" view="pageBreakPreview" topLeftCell="A40">
      <selection activeCell="A48" sqref="A48"/>
      <rowBreaks count="2" manualBreakCount="2">
        <brk id="30" max="5" man="1"/>
        <brk id="63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5"/>
      <headerFooter>
        <oddFooter xml:space="preserve">&amp;R
&amp;P
</oddFooter>
      </headerFooter>
    </customSheetView>
    <customSheetView guid="{B2DD191A-0E17-4541-9D3C-C27331310228}" scale="75" showPageBreaks="1" fitToPage="1" printArea="1" view="pageBreakPreview" topLeftCell="A73">
      <selection activeCell="A88" sqref="A88"/>
      <rowBreaks count="2" manualBreakCount="2">
        <brk id="30" max="5" man="1"/>
        <brk id="59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6"/>
      <headerFooter>
        <oddFooter xml:space="preserve">&amp;R
&amp;P
</oddFooter>
      </headerFooter>
    </customSheetView>
    <customSheetView guid="{C99EB73D-A659-47E1-A0FB-1885B35FB12E}" scale="75" showPageBreaks="1" fitToPage="1" printArea="1" view="pageBreakPreview" topLeftCell="A55">
      <selection activeCell="D61" sqref="D61"/>
      <rowBreaks count="2" manualBreakCount="2">
        <brk id="30" max="5" man="1"/>
        <brk id="60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7"/>
      <headerFooter>
        <oddFooter xml:space="preserve">&amp;R
&amp;P
</oddFooter>
      </headerFooter>
    </customSheetView>
    <customSheetView guid="{0A427099-A2AC-4B86-83BA-EB665BAC2A1D}" scale="75" showPageBreaks="1" fitToPage="1" printArea="1" view="pageBreakPreview">
      <selection activeCell="B7" sqref="B7"/>
      <rowBreaks count="2" manualBreakCount="2">
        <brk id="30" max="5" man="1"/>
        <brk id="59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8"/>
      <headerFooter>
        <oddFooter xml:space="preserve">&amp;R
&amp;P
</oddFooter>
      </headerFooter>
    </customSheetView>
  </customSheetViews>
  <mergeCells count="8">
    <mergeCell ref="C3:F3"/>
    <mergeCell ref="A5:F5"/>
    <mergeCell ref="E6:E7"/>
    <mergeCell ref="F6:F7"/>
    <mergeCell ref="A6:A7"/>
    <mergeCell ref="B6:B7"/>
    <mergeCell ref="C6:C7"/>
    <mergeCell ref="D6:D7"/>
  </mergeCells>
  <pageMargins left="1.1811023622047245" right="0.39370078740157483" top="0.74803149606299213" bottom="0.74803149606299213" header="0.31496062992125984" footer="0.31496062992125984"/>
  <pageSetup scale="59" orientation="portrait" r:id="rId9"/>
  <headerFooter>
    <oddFooter xml:space="preserve">&amp;R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Бреднева Юлия</cp:lastModifiedBy>
  <cp:lastPrinted>2026-03-13T07:59:56Z</cp:lastPrinted>
  <dcterms:created xsi:type="dcterms:W3CDTF">2020-07-29T08:02:42Z</dcterms:created>
  <dcterms:modified xsi:type="dcterms:W3CDTF">2026-03-13T08:57:30Z</dcterms:modified>
</cp:coreProperties>
</file>